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T-2532-07-05-01-01-001" sheetId="15" r:id="rId1"/>
  </sheets>
  <calcPr calcId="124519"/>
</workbook>
</file>

<file path=xl/calcChain.xml><?xml version="1.0" encoding="utf-8"?>
<calcChain xmlns="http://schemas.openxmlformats.org/spreadsheetml/2006/main">
  <c r="J40" i="15"/>
  <c r="E43" l="1"/>
  <c r="E44" l="1"/>
  <c r="E45" s="1"/>
</calcChain>
</file>

<file path=xl/sharedStrings.xml><?xml version="1.0" encoding="utf-8"?>
<sst xmlns="http://schemas.openxmlformats.org/spreadsheetml/2006/main" count="232" uniqueCount="113">
  <si>
    <t>Sl.No.</t>
  </si>
  <si>
    <t>SSR CODES</t>
  </si>
  <si>
    <t>EA</t>
  </si>
  <si>
    <t>M</t>
  </si>
  <si>
    <t>Schedule Cost. (Excluding GST)</t>
  </si>
  <si>
    <t>DR</t>
  </si>
  <si>
    <t>GST@18%</t>
  </si>
  <si>
    <t>Schedule Cost Total</t>
  </si>
  <si>
    <t>Particulars</t>
  </si>
  <si>
    <t>SWR10357</t>
  </si>
  <si>
    <t>KG</t>
  </si>
  <si>
    <t>SWR11862</t>
  </si>
  <si>
    <t>SMR11488</t>
  </si>
  <si>
    <t>SMR40081</t>
  </si>
  <si>
    <t>SWR11230</t>
  </si>
  <si>
    <t>SWR11231</t>
  </si>
  <si>
    <t>SWR11171</t>
  </si>
  <si>
    <t>Loading of 11/33 KV IN/OUT door kits</t>
  </si>
  <si>
    <t>SWR11152</t>
  </si>
  <si>
    <t>Un-loading of 11/33 KV IN/OUT door kits</t>
  </si>
  <si>
    <t>SWR11172</t>
  </si>
  <si>
    <t>Loading 11/33KV Straight thr jointkit</t>
  </si>
  <si>
    <t>SWR11153</t>
  </si>
  <si>
    <t>Un-loading 11/33KV Straight thr jointkit</t>
  </si>
  <si>
    <t>SMR11482</t>
  </si>
  <si>
    <t>SMR11485</t>
  </si>
  <si>
    <t>SWR12125</t>
  </si>
  <si>
    <t>SWR10320</t>
  </si>
  <si>
    <t>SWR10393</t>
  </si>
  <si>
    <t>SMR40078</t>
  </si>
  <si>
    <t>SWR10206</t>
  </si>
  <si>
    <t>LOADING of MS Channel,Angles,Flats&amp;Rods</t>
  </si>
  <si>
    <t>TO</t>
  </si>
  <si>
    <t>SWR10524</t>
  </si>
  <si>
    <t>UNLOADING of MS Channel,Angles,Flats&amp;Rod</t>
  </si>
  <si>
    <t>SWR10133</t>
  </si>
  <si>
    <t>SWR10108</t>
  </si>
  <si>
    <t>11KV UG Cable/Line material</t>
  </si>
  <si>
    <t>SWR10366</t>
  </si>
  <si>
    <t>KM</t>
  </si>
  <si>
    <t>SWR11248</t>
  </si>
  <si>
    <t>SWR11249</t>
  </si>
  <si>
    <t>SWR10301</t>
  </si>
  <si>
    <t>SWR11266</t>
  </si>
  <si>
    <t>SWR11873</t>
  </si>
  <si>
    <t>SWR10296</t>
  </si>
  <si>
    <t>SWR11001</t>
  </si>
  <si>
    <t>Cost of Pipes and slabs.Supply of 6" B class GI pipe</t>
  </si>
  <si>
    <t>Loading of 11/33KV XLPE UG Cable for all sizes</t>
  </si>
  <si>
    <t>Unloading of 11/33KV XLPE UG Cable all sizes</t>
  </si>
  <si>
    <t>Supply of earthing pipe with materials. CI earth pipe 100 mm dia, 2.75 mt long thickness 
10mm with flange as per specication</t>
  </si>
  <si>
    <t>Supply of earthing pipe with materials.GI flat 25x3 mm incl material</t>
  </si>
  <si>
    <t xml:space="preserve"> Erection of Equipment.Running of GI eartn flat of size 25X3mm from all metallic parts of channels, AB Switch, HG fuse set, DTr neutral and LTDistribution box and inter connection of earth pits etc complete</t>
  </si>
  <si>
    <t>Supply of earthing pipe with materials - GI Bolts &amp; Nuts,Washers etc.,</t>
  </si>
  <si>
    <t xml:space="preserve">Fabrication of materials including 2 coats of Red oxide painting. Back clamps with 50 x 6 mm MS Flat 
</t>
  </si>
  <si>
    <t>Supply of 150 mm Hume pipe of class NP3 with compresive strength of 35N/mm2 for 28 days curing,barewall thickness of 30mm,1.25kG linear/meter and withstanding capability of 
22.50KN/linear meter as per IS 458-1993</t>
  </si>
  <si>
    <t xml:space="preserve">Paving out and stringing of conductor by providing temporary stays, tensioning,sagging correctly, fixing strain points, transferring to pin points binding, keeping stifner, rectification of poles, guys and jumpering etc., including transport of material 
from road side to location. 100 Sqmm Single Circuit (3 Conductors) 
</t>
  </si>
  <si>
    <t>Loading of 11KV Polymer Pin Insulator-GI  pin</t>
  </si>
  <si>
    <t>Unloading of 11KV Polymer Pin Insulator-GI pin</t>
  </si>
  <si>
    <t xml:space="preserve">Cutting charges for MS Sections.MS flat of all sizes </t>
  </si>
  <si>
    <t>Transport of conductor drums, cable drums, fragile material such as kiosks, VCBs,control panels, current transformers, boosters, lightning arrestors, insulators,transformers, meters (which are less in weight and occupy more space) (excluding 
of loading unloading)Note: 1). It will be treated as full load of 10 MT and paid for 10 MT.
 2). For 3 Ton vehicle : 50% of the following rates 
Above 20 Km and upto 30 Km with Lorry for each trip</t>
  </si>
  <si>
    <t>Cutting charges for MS Sections
MS Channel 75 x 40 mm</t>
  </si>
  <si>
    <t>Cutting charges for MS Sections for MS angle all sizes</t>
  </si>
  <si>
    <t xml:space="preserve">HDD (Horizontal Directional Drilling) in normal soil.Laying of 33&amp;11KV UG cable by HDD method with casing HDPE pipe of 160mm PN4 PE 80 as per IS4984 </t>
  </si>
  <si>
    <t>Estimate Quantity (Only figures)</t>
  </si>
  <si>
    <t xml:space="preserve">  Work Type eg.,     Earth Work, Electrical  works..etc., (Upto 200 Characters)</t>
  </si>
  <si>
    <t>Item Short Description</t>
  </si>
  <si>
    <t>APSS/Morth CI.Number  (Upto 200 characters)</t>
  </si>
  <si>
    <t>Rate INR upto 2 Decimals</t>
  </si>
  <si>
    <t>UOM    (upto 50 Characters)</t>
  </si>
  <si>
    <t>Amount  INR (Upto 2 Decimals)</t>
  </si>
  <si>
    <t>As per relevent standard specification</t>
  </si>
  <si>
    <t>Supply</t>
  </si>
  <si>
    <t>Supply of work</t>
  </si>
  <si>
    <t>Excavation</t>
  </si>
  <si>
    <t>Excavation of work</t>
  </si>
  <si>
    <t xml:space="preserve">Erection </t>
  </si>
  <si>
    <t>Erection of work</t>
  </si>
  <si>
    <t>LOADING</t>
  </si>
  <si>
    <t>LOADING of work</t>
  </si>
  <si>
    <t xml:space="preserve">UNLOADING </t>
  </si>
  <si>
    <t>UNLOADING of work</t>
  </si>
  <si>
    <t>Transport</t>
  </si>
  <si>
    <t>Transport of work</t>
  </si>
  <si>
    <t>Fabrication</t>
  </si>
  <si>
    <t>Fabrication of work</t>
  </si>
  <si>
    <t>Stringing</t>
  </si>
  <si>
    <t>Stringing of work</t>
  </si>
  <si>
    <t>Excavation of pits in all soils except hard rock requiring blasting.11 Mtrs PSCC Poles/ Box poles 0.75 M x 0.9 M x 1.95 M (1.31 cum)</t>
  </si>
  <si>
    <t>SWR10640</t>
  </si>
  <si>
    <t>SWR10204</t>
  </si>
  <si>
    <t>SWR10522</t>
  </si>
  <si>
    <t>SWR10642</t>
  </si>
  <si>
    <t>SWR10386</t>
  </si>
  <si>
    <t>SWR11928</t>
  </si>
  <si>
    <t>SWR11955</t>
  </si>
  <si>
    <t>SWR10391</t>
  </si>
  <si>
    <t xml:space="preserve">Supply </t>
  </si>
  <si>
    <t xml:space="preserve">Erection of pole in position, aligning and setting to work, fixing of cross arms and top clamps, earthing of supports, back filling with earth and stones properly ramming including transport of materials from road side to location excluding pit excavation.Box pole 9/10/11 Mtr </t>
  </si>
  <si>
    <t>Painting of R.S Joist,Box poles including cross arms and clamps with one coat of red oxid and two coats of Al.paint including cost of paint and consumables</t>
  </si>
  <si>
    <t>Loading of R.S. Joists 175 x 85 mm.</t>
  </si>
  <si>
    <t>Un loading of R.S. Joists 175 x 85 mm.</t>
  </si>
  <si>
    <t>Fabrication of 175x85/150x75mm RS joist pieces upto 12.5 meters length by welding joint together by means of 50x6mm flat and MS channel on either side including the cost of consumable.</t>
  </si>
  <si>
    <t>Transport of iron materials such as R.S. Joists, Rail Poles, fabricated supports, steel,iron, flat, M.S. Channels etc., by lorries. (excluding of loading &amp; unloading )Above 20 KM and upto 30 KM</t>
  </si>
  <si>
    <t>Erection of AB Switch and ligment complete.Erection of 11KV 400/200A Conventional type AB Switch including fixing of cross angles and alignment complete</t>
  </si>
  <si>
    <t xml:space="preserve">Providing of earthing with excavation of earth pit (0.6 x0.6x2.4 Mts.) duly filling with bentonite, earth , running of earth wire etc., complete, including cost of bentonite and excluding cost of RCC collar of size 0.75M dia x 0.5 M height
</t>
  </si>
  <si>
    <t>UG Cables Joints : Making of Straight through joints.11 KV 3x300 Sqmm Cable</t>
  </si>
  <si>
    <t>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cable,placing 40mm shabad protective slabs, back filling the trench with earth, levelling and and removing the debris from the site inluding the cost of lead and lift etc.depth of the trench) LT -0.85 mts, 11 KV-1.05Mtrs &amp; 33 KV - 1.20 mtrs.Along the CC / BT multi layer road requiring compressor.11 KV 3x300 Sqmm Cable</t>
  </si>
  <si>
    <t>Raising of cable on already erected support with wooden / MS clamps and connecting it to over head line with cable jumpers including cost of required wooden cleats, lugs and bolts and nuts through GI pipe (excluding the cost of GI pipe)11 KV 3x300 Sqmm Cable</t>
  </si>
  <si>
    <t>UG Cables Joints : Making of Outdoor/Indoor End Termination.Making 11 KV 3x300 Sqmm Cable Out Door/Indoor end termination</t>
  </si>
  <si>
    <t xml:space="preserve">Earthing </t>
  </si>
  <si>
    <t>Earthing of work</t>
  </si>
  <si>
    <r>
      <t xml:space="preserve">
E-Procurement Schedule for bifurcation of 11KV friends colony feeder emanating from 33/11KV Vemana Colony SS by erection of new 11KV feeder from the same SS which involves laying of 1.7KM 11KV 3X300sq.mm XLPE UG cable Single Run duly utilizing existing 11KV feeder VCB at 33/11KV Vemana Colony SS in Vemana Colony Section of Miyapur Sub Division Kukatpally Division in Medchal Circle under T&amp;D Improvements to original works (Summer Action Plan 2025-26). </t>
    </r>
    <r>
      <rPr>
        <b/>
        <sz val="22"/>
        <color theme="1"/>
        <rFont val="Arial"/>
        <family val="2"/>
      </rPr>
      <t>WBS NO.T-2532-07-05-01-01-004</t>
    </r>
    <r>
      <rPr>
        <sz val="22"/>
        <color theme="1"/>
        <rFont val="Arial"/>
        <family val="2"/>
      </rPr>
      <t xml:space="preserve">
</t>
    </r>
  </si>
</sst>
</file>

<file path=xl/styles.xml><?xml version="1.0" encoding="utf-8"?>
<styleSheet xmlns="http://schemas.openxmlformats.org/spreadsheetml/2006/main">
  <fonts count="13">
    <font>
      <sz val="11"/>
      <color theme="1"/>
      <name val="Calibri"/>
      <family val="2"/>
      <scheme val="minor"/>
    </font>
    <font>
      <sz val="10"/>
      <name val="Arial"/>
      <family val="2"/>
    </font>
    <font>
      <u/>
      <sz val="11"/>
      <color theme="10"/>
      <name val="Calibri"/>
      <family val="2"/>
      <scheme val="minor"/>
    </font>
    <font>
      <b/>
      <sz val="22"/>
      <color theme="1"/>
      <name val="Arial"/>
      <family val="2"/>
    </font>
    <font>
      <sz val="22"/>
      <color theme="1"/>
      <name val="Arial"/>
      <family val="2"/>
    </font>
    <font>
      <b/>
      <sz val="18"/>
      <color theme="1"/>
      <name val="Arial"/>
      <family val="2"/>
    </font>
    <font>
      <sz val="18"/>
      <name val="Arial"/>
      <family val="2"/>
    </font>
    <font>
      <sz val="18"/>
      <color theme="1"/>
      <name val="Arial"/>
      <family val="2"/>
    </font>
    <font>
      <sz val="18"/>
      <color rgb="FF000000"/>
      <name val="Arial"/>
      <family val="2"/>
    </font>
    <font>
      <b/>
      <sz val="18"/>
      <color theme="10"/>
      <name val="Arial"/>
      <family val="2"/>
    </font>
    <font>
      <sz val="22"/>
      <color rgb="FF000000"/>
      <name val="Arial"/>
      <family val="2"/>
    </font>
    <font>
      <b/>
      <sz val="18"/>
      <name val="Arial"/>
      <family val="2"/>
    </font>
    <font>
      <b/>
      <sz val="2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2" fillId="0" borderId="0" applyNumberFormat="0" applyFill="0" applyBorder="0" applyAlignment="0" applyProtection="0"/>
  </cellStyleXfs>
  <cellXfs count="42">
    <xf numFmtId="0" fontId="0" fillId="0" borderId="0" xfId="0"/>
    <xf numFmtId="0" fontId="0" fillId="0" borderId="0" xfId="0" applyAlignment="1">
      <alignment horizontal="left"/>
    </xf>
    <xf numFmtId="0" fontId="0" fillId="0" borderId="0" xfId="0" applyBorder="1"/>
    <xf numFmtId="0" fontId="6" fillId="0" borderId="4" xfId="1"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left" vertical="center" wrapText="1"/>
    </xf>
    <xf numFmtId="0" fontId="6" fillId="0" borderId="4" xfId="2" applyFont="1" applyBorder="1" applyAlignment="1">
      <alignment horizontal="center" vertical="center" wrapText="1"/>
    </xf>
    <xf numFmtId="2" fontId="6" fillId="0" borderId="4" xfId="2" applyNumberFormat="1" applyFont="1" applyBorder="1" applyAlignment="1">
      <alignment horizontal="center" vertical="center" wrapText="1"/>
    </xf>
    <xf numFmtId="4" fontId="6" fillId="0" borderId="4" xfId="2" applyNumberFormat="1" applyFont="1" applyBorder="1" applyAlignment="1">
      <alignment horizontal="right" vertical="center" wrapText="1"/>
    </xf>
    <xf numFmtId="0" fontId="6" fillId="0" borderId="4" xfId="2" applyFont="1" applyBorder="1" applyAlignment="1">
      <alignment horizontal="left" vertical="center" wrapText="1"/>
    </xf>
    <xf numFmtId="0" fontId="6" fillId="0" borderId="4" xfId="0" applyFont="1" applyBorder="1" applyAlignment="1">
      <alignment horizontal="justify" vertical="center" wrapText="1"/>
    </xf>
    <xf numFmtId="0" fontId="5" fillId="0" borderId="0" xfId="0" applyFont="1" applyBorder="1" applyAlignment="1">
      <alignment horizontal="right" vertical="center"/>
    </xf>
    <xf numFmtId="0" fontId="5" fillId="0" borderId="0" xfId="0" applyFont="1" applyBorder="1" applyAlignment="1">
      <alignment horizontal="left" vertical="center"/>
    </xf>
    <xf numFmtId="0" fontId="6" fillId="0" borderId="0" xfId="0" applyFont="1" applyFill="1" applyBorder="1" applyAlignment="1">
      <alignment horizontal="center" vertical="center" wrapText="1"/>
    </xf>
    <xf numFmtId="2" fontId="8" fillId="0" borderId="0" xfId="0" applyNumberFormat="1" applyFont="1" applyFill="1" applyBorder="1" applyAlignment="1">
      <alignment horizontal="center" vertical="center" shrinkToFit="1"/>
    </xf>
    <xf numFmtId="4" fontId="8" fillId="0" borderId="0" xfId="0" applyNumberFormat="1" applyFont="1" applyFill="1" applyBorder="1" applyAlignment="1">
      <alignment horizontal="right" vertical="center" shrinkToFit="1"/>
    </xf>
    <xf numFmtId="0" fontId="9" fillId="0" borderId="4" xfId="3" applyFont="1" applyBorder="1" applyAlignment="1">
      <alignment horizontal="right" vertical="center"/>
    </xf>
    <xf numFmtId="4" fontId="6" fillId="0" borderId="4" xfId="2" applyNumberFormat="1" applyFont="1" applyBorder="1" applyAlignment="1">
      <alignment horizontal="center" vertical="center" wrapText="1"/>
    </xf>
    <xf numFmtId="0" fontId="5" fillId="0" borderId="4" xfId="0" applyFont="1" applyBorder="1" applyAlignment="1">
      <alignment horizontal="right" vertical="center"/>
    </xf>
    <xf numFmtId="0" fontId="11" fillId="0" borderId="4" xfId="1" applyFont="1" applyBorder="1" applyAlignment="1">
      <alignment horizontal="center" vertical="center" wrapText="1"/>
    </xf>
    <xf numFmtId="0" fontId="11" fillId="0" borderId="4" xfId="0" applyFont="1" applyBorder="1" applyAlignment="1">
      <alignment horizontal="center" vertical="center" wrapText="1"/>
    </xf>
    <xf numFmtId="0" fontId="11" fillId="2" borderId="4" xfId="2" applyFont="1" applyFill="1" applyBorder="1" applyAlignment="1">
      <alignment horizontal="center" vertical="center" wrapText="1"/>
    </xf>
    <xf numFmtId="0" fontId="11" fillId="0" borderId="4" xfId="2" applyFont="1" applyBorder="1" applyAlignment="1">
      <alignment horizontal="center" vertical="center" wrapText="1"/>
    </xf>
    <xf numFmtId="2" fontId="11" fillId="2" borderId="4" xfId="2"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4" fontId="6" fillId="0" borderId="0" xfId="2" applyNumberFormat="1" applyFont="1" applyBorder="1" applyAlignment="1">
      <alignment horizontal="center" vertical="center" wrapText="1"/>
    </xf>
    <xf numFmtId="2" fontId="6" fillId="0" borderId="0" xfId="2" applyNumberFormat="1" applyFont="1" applyBorder="1" applyAlignment="1">
      <alignment horizontal="center" vertical="center" wrapText="1"/>
    </xf>
    <xf numFmtId="4" fontId="11" fillId="0" borderId="0" xfId="2" applyNumberFormat="1" applyFont="1" applyBorder="1" applyAlignment="1">
      <alignment horizontal="right" vertical="center" wrapText="1"/>
    </xf>
    <xf numFmtId="0" fontId="6" fillId="2" borderId="4" xfId="0" applyFont="1" applyFill="1" applyBorder="1" applyAlignment="1">
      <alignment horizontal="justify" vertical="center" wrapText="1"/>
    </xf>
    <xf numFmtId="4" fontId="12" fillId="0" borderId="4" xfId="2" applyNumberFormat="1" applyFont="1" applyBorder="1" applyAlignment="1">
      <alignment horizontal="right" vertical="center" wrapText="1"/>
    </xf>
    <xf numFmtId="4" fontId="3" fillId="0" borderId="4" xfId="0" applyNumberFormat="1" applyFont="1" applyBorder="1" applyAlignment="1">
      <alignment horizontal="center" vertical="center"/>
    </xf>
    <xf numFmtId="0" fontId="3" fillId="0" borderId="4" xfId="0" applyFont="1" applyBorder="1" applyAlignment="1">
      <alignment horizontal="center" vertical="center"/>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4" fontId="4" fillId="0" borderId="4" xfId="0" applyNumberFormat="1" applyFont="1" applyBorder="1" applyAlignment="1">
      <alignment horizontal="center" vertical="center"/>
    </xf>
    <xf numFmtId="0" fontId="4" fillId="0" borderId="4" xfId="0" applyFont="1" applyBorder="1" applyAlignment="1">
      <alignment horizontal="center" vertical="center"/>
    </xf>
    <xf numFmtId="2" fontId="10" fillId="0" borderId="4" xfId="0" applyNumberFormat="1" applyFont="1" applyFill="1" applyBorder="1" applyAlignment="1">
      <alignment horizontal="center" vertical="center" shrinkToFit="1"/>
    </xf>
    <xf numFmtId="0" fontId="5" fillId="0" borderId="4" xfId="0" applyFont="1" applyBorder="1" applyAlignment="1">
      <alignment horizontal="right" vertical="center"/>
    </xf>
  </cellXfs>
  <cellStyles count="4">
    <cellStyle name="Hyperlink" xfId="3" builtinId="8"/>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sheet1.xml><?xml version="1.0" encoding="utf-8"?>
<worksheet xmlns="http://schemas.openxmlformats.org/spreadsheetml/2006/main" xmlns:r="http://schemas.openxmlformats.org/officeDocument/2006/relationships">
  <dimension ref="A1:J45"/>
  <sheetViews>
    <sheetView tabSelected="1" view="pageBreakPreview" topLeftCell="A37" zoomScale="60" workbookViewId="0">
      <selection activeCell="AD5" sqref="AD5"/>
    </sheetView>
  </sheetViews>
  <sheetFormatPr defaultRowHeight="15"/>
  <cols>
    <col min="1" max="1" width="8.85546875" customWidth="1"/>
    <col min="2" max="3" width="19.28515625" customWidth="1"/>
    <col min="4" max="4" width="77.42578125" style="1" customWidth="1"/>
    <col min="5" max="5" width="21.7109375" customWidth="1"/>
    <col min="6" max="6" width="18.5703125" customWidth="1"/>
    <col min="7" max="7" width="23.7109375" customWidth="1"/>
    <col min="8" max="9" width="16.42578125" customWidth="1"/>
    <col min="10" max="10" width="25.5703125" customWidth="1"/>
  </cols>
  <sheetData>
    <row r="1" spans="1:10" ht="136.5" customHeight="1">
      <c r="A1" s="32" t="s">
        <v>112</v>
      </c>
      <c r="B1" s="33"/>
      <c r="C1" s="33"/>
      <c r="D1" s="33"/>
      <c r="E1" s="33"/>
      <c r="F1" s="33"/>
      <c r="G1" s="33"/>
      <c r="H1" s="33"/>
      <c r="I1" s="33"/>
      <c r="J1" s="34"/>
    </row>
    <row r="2" spans="1:10" ht="39" customHeight="1">
      <c r="A2" s="35" t="s">
        <v>37</v>
      </c>
      <c r="B2" s="36"/>
      <c r="C2" s="36"/>
      <c r="D2" s="36"/>
      <c r="E2" s="36"/>
      <c r="F2" s="36"/>
      <c r="G2" s="36"/>
      <c r="H2" s="36"/>
      <c r="I2" s="36"/>
      <c r="J2" s="37"/>
    </row>
    <row r="3" spans="1:10" ht="164.25" customHeight="1">
      <c r="A3" s="19" t="s">
        <v>0</v>
      </c>
      <c r="B3" s="20" t="s">
        <v>1</v>
      </c>
      <c r="C3" s="21" t="s">
        <v>64</v>
      </c>
      <c r="D3" s="22" t="s">
        <v>8</v>
      </c>
      <c r="E3" s="21" t="s">
        <v>65</v>
      </c>
      <c r="F3" s="21" t="s">
        <v>66</v>
      </c>
      <c r="G3" s="21" t="s">
        <v>67</v>
      </c>
      <c r="H3" s="23" t="s">
        <v>68</v>
      </c>
      <c r="I3" s="23" t="s">
        <v>69</v>
      </c>
      <c r="J3" s="23" t="s">
        <v>70</v>
      </c>
    </row>
    <row r="4" spans="1:10" ht="97.5" customHeight="1">
      <c r="A4" s="3">
        <v>1</v>
      </c>
      <c r="B4" s="4" t="s">
        <v>13</v>
      </c>
      <c r="C4" s="6">
        <v>40</v>
      </c>
      <c r="D4" s="5" t="s">
        <v>47</v>
      </c>
      <c r="E4" s="6" t="s">
        <v>72</v>
      </c>
      <c r="F4" s="6" t="s">
        <v>73</v>
      </c>
      <c r="G4" s="24" t="s">
        <v>71</v>
      </c>
      <c r="H4" s="7">
        <v>1344</v>
      </c>
      <c r="I4" s="7" t="s">
        <v>3</v>
      </c>
      <c r="J4" s="8">
        <v>53760</v>
      </c>
    </row>
    <row r="5" spans="1:10" ht="95.25" customHeight="1">
      <c r="A5" s="3">
        <v>2</v>
      </c>
      <c r="B5" s="4" t="s">
        <v>14</v>
      </c>
      <c r="C5" s="17">
        <v>6</v>
      </c>
      <c r="D5" s="9" t="s">
        <v>48</v>
      </c>
      <c r="E5" s="6" t="s">
        <v>78</v>
      </c>
      <c r="F5" s="7" t="s">
        <v>79</v>
      </c>
      <c r="G5" s="24" t="s">
        <v>71</v>
      </c>
      <c r="H5" s="7">
        <v>1024</v>
      </c>
      <c r="I5" s="7" t="s">
        <v>5</v>
      </c>
      <c r="J5" s="8">
        <v>6144</v>
      </c>
    </row>
    <row r="6" spans="1:10" ht="93.75" customHeight="1">
      <c r="A6" s="3">
        <v>3</v>
      </c>
      <c r="B6" s="4" t="s">
        <v>15</v>
      </c>
      <c r="C6" s="6">
        <v>6</v>
      </c>
      <c r="D6" s="9" t="s">
        <v>49</v>
      </c>
      <c r="E6" s="6" t="s">
        <v>80</v>
      </c>
      <c r="F6" s="7" t="s">
        <v>81</v>
      </c>
      <c r="G6" s="24" t="s">
        <v>71</v>
      </c>
      <c r="H6" s="7">
        <v>1024</v>
      </c>
      <c r="I6" s="7" t="s">
        <v>5</v>
      </c>
      <c r="J6" s="8">
        <v>6144</v>
      </c>
    </row>
    <row r="7" spans="1:10" ht="233.25" customHeight="1">
      <c r="A7" s="3">
        <v>4</v>
      </c>
      <c r="B7" s="4" t="s">
        <v>11</v>
      </c>
      <c r="C7" s="6">
        <v>3</v>
      </c>
      <c r="D7" s="9" t="s">
        <v>60</v>
      </c>
      <c r="E7" s="6" t="s">
        <v>82</v>
      </c>
      <c r="F7" s="6" t="s">
        <v>83</v>
      </c>
      <c r="G7" s="24" t="s">
        <v>71</v>
      </c>
      <c r="H7" s="7">
        <v>3691.38</v>
      </c>
      <c r="I7" s="7" t="s">
        <v>2</v>
      </c>
      <c r="J7" s="8">
        <v>11074.14</v>
      </c>
    </row>
    <row r="8" spans="1:10" ht="87" customHeight="1">
      <c r="A8" s="3">
        <v>5</v>
      </c>
      <c r="B8" s="4" t="s">
        <v>16</v>
      </c>
      <c r="C8" s="6">
        <v>9</v>
      </c>
      <c r="D8" s="5" t="s">
        <v>17</v>
      </c>
      <c r="E8" s="6" t="s">
        <v>78</v>
      </c>
      <c r="F8" s="7" t="s">
        <v>79</v>
      </c>
      <c r="G8" s="24" t="s">
        <v>71</v>
      </c>
      <c r="H8" s="7">
        <v>6</v>
      </c>
      <c r="I8" s="7" t="s">
        <v>2</v>
      </c>
      <c r="J8" s="8">
        <v>54</v>
      </c>
    </row>
    <row r="9" spans="1:10" ht="89.25" customHeight="1">
      <c r="A9" s="3">
        <v>6</v>
      </c>
      <c r="B9" s="4" t="s">
        <v>18</v>
      </c>
      <c r="C9" s="6">
        <v>9</v>
      </c>
      <c r="D9" s="9" t="s">
        <v>19</v>
      </c>
      <c r="E9" s="6" t="s">
        <v>80</v>
      </c>
      <c r="F9" s="7" t="s">
        <v>81</v>
      </c>
      <c r="G9" s="24" t="s">
        <v>71</v>
      </c>
      <c r="H9" s="7">
        <v>4</v>
      </c>
      <c r="I9" s="7" t="s">
        <v>2</v>
      </c>
      <c r="J9" s="8">
        <v>36</v>
      </c>
    </row>
    <row r="10" spans="1:10" ht="91.5" customHeight="1">
      <c r="A10" s="3">
        <v>7</v>
      </c>
      <c r="B10" s="4" t="s">
        <v>20</v>
      </c>
      <c r="C10" s="6">
        <v>7</v>
      </c>
      <c r="D10" s="9" t="s">
        <v>21</v>
      </c>
      <c r="E10" s="6" t="s">
        <v>78</v>
      </c>
      <c r="F10" s="7" t="s">
        <v>79</v>
      </c>
      <c r="G10" s="24" t="s">
        <v>71</v>
      </c>
      <c r="H10" s="7">
        <v>8</v>
      </c>
      <c r="I10" s="7" t="s">
        <v>2</v>
      </c>
      <c r="J10" s="8">
        <v>56</v>
      </c>
    </row>
    <row r="11" spans="1:10" ht="90.75" customHeight="1">
      <c r="A11" s="3">
        <v>8</v>
      </c>
      <c r="B11" s="4" t="s">
        <v>22</v>
      </c>
      <c r="C11" s="6">
        <v>7</v>
      </c>
      <c r="D11" s="9" t="s">
        <v>23</v>
      </c>
      <c r="E11" s="6" t="s">
        <v>80</v>
      </c>
      <c r="F11" s="7" t="s">
        <v>81</v>
      </c>
      <c r="G11" s="24" t="s">
        <v>71</v>
      </c>
      <c r="H11" s="7">
        <v>4</v>
      </c>
      <c r="I11" s="7" t="s">
        <v>2</v>
      </c>
      <c r="J11" s="8">
        <v>28</v>
      </c>
    </row>
    <row r="12" spans="1:10" ht="91.5" customHeight="1">
      <c r="A12" s="3">
        <v>9</v>
      </c>
      <c r="B12" s="4" t="s">
        <v>24</v>
      </c>
      <c r="C12" s="6">
        <v>5</v>
      </c>
      <c r="D12" s="9" t="s">
        <v>50</v>
      </c>
      <c r="E12" s="6" t="s">
        <v>97</v>
      </c>
      <c r="F12" s="7" t="s">
        <v>73</v>
      </c>
      <c r="G12" s="24" t="s">
        <v>71</v>
      </c>
      <c r="H12" s="7">
        <v>3486</v>
      </c>
      <c r="I12" s="7" t="s">
        <v>2</v>
      </c>
      <c r="J12" s="8">
        <v>17430</v>
      </c>
    </row>
    <row r="13" spans="1:10" ht="91.5" customHeight="1">
      <c r="A13" s="3">
        <v>10</v>
      </c>
      <c r="B13" s="4" t="s">
        <v>25</v>
      </c>
      <c r="C13" s="6">
        <v>60</v>
      </c>
      <c r="D13" s="9" t="s">
        <v>51</v>
      </c>
      <c r="E13" s="6" t="s">
        <v>97</v>
      </c>
      <c r="F13" s="7" t="s">
        <v>73</v>
      </c>
      <c r="G13" s="24" t="s">
        <v>71</v>
      </c>
      <c r="H13" s="7">
        <v>105</v>
      </c>
      <c r="I13" s="7" t="s">
        <v>10</v>
      </c>
      <c r="J13" s="8">
        <v>6300</v>
      </c>
    </row>
    <row r="14" spans="1:10" ht="112.5" customHeight="1">
      <c r="A14" s="3">
        <v>11</v>
      </c>
      <c r="B14" s="4" t="s">
        <v>26</v>
      </c>
      <c r="C14" s="6">
        <v>100</v>
      </c>
      <c r="D14" s="9" t="s">
        <v>52</v>
      </c>
      <c r="E14" s="6" t="s">
        <v>76</v>
      </c>
      <c r="F14" s="7" t="s">
        <v>77</v>
      </c>
      <c r="G14" s="24" t="s">
        <v>71</v>
      </c>
      <c r="H14" s="7">
        <v>14.03</v>
      </c>
      <c r="I14" s="7" t="s">
        <v>3</v>
      </c>
      <c r="J14" s="8">
        <v>1403</v>
      </c>
    </row>
    <row r="15" spans="1:10" ht="89.25" customHeight="1">
      <c r="A15" s="3">
        <v>12</v>
      </c>
      <c r="B15" s="4" t="s">
        <v>12</v>
      </c>
      <c r="C15" s="6">
        <v>50</v>
      </c>
      <c r="D15" s="9" t="s">
        <v>53</v>
      </c>
      <c r="E15" s="6" t="s">
        <v>72</v>
      </c>
      <c r="F15" s="6" t="s">
        <v>73</v>
      </c>
      <c r="G15" s="24" t="s">
        <v>71</v>
      </c>
      <c r="H15" s="7">
        <v>117.5</v>
      </c>
      <c r="I15" s="7" t="s">
        <v>10</v>
      </c>
      <c r="J15" s="8">
        <v>5875</v>
      </c>
    </row>
    <row r="16" spans="1:10" ht="96" customHeight="1">
      <c r="A16" s="3">
        <v>13</v>
      </c>
      <c r="B16" s="4" t="s">
        <v>27</v>
      </c>
      <c r="C16" s="6">
        <v>20</v>
      </c>
      <c r="D16" s="9" t="s">
        <v>54</v>
      </c>
      <c r="E16" s="6" t="s">
        <v>84</v>
      </c>
      <c r="F16" s="6" t="s">
        <v>85</v>
      </c>
      <c r="G16" s="24" t="s">
        <v>71</v>
      </c>
      <c r="H16" s="7">
        <v>16</v>
      </c>
      <c r="I16" s="7" t="s">
        <v>2</v>
      </c>
      <c r="J16" s="8">
        <v>320</v>
      </c>
    </row>
    <row r="17" spans="1:10" ht="122.25" customHeight="1">
      <c r="A17" s="3">
        <v>14</v>
      </c>
      <c r="B17" s="4" t="s">
        <v>29</v>
      </c>
      <c r="C17" s="6">
        <v>150</v>
      </c>
      <c r="D17" s="9" t="s">
        <v>55</v>
      </c>
      <c r="E17" s="6" t="s">
        <v>72</v>
      </c>
      <c r="F17" s="6" t="s">
        <v>73</v>
      </c>
      <c r="G17" s="24" t="s">
        <v>71</v>
      </c>
      <c r="H17" s="7">
        <v>303</v>
      </c>
      <c r="I17" s="7" t="s">
        <v>3</v>
      </c>
      <c r="J17" s="8">
        <v>45450</v>
      </c>
    </row>
    <row r="18" spans="1:10" ht="161.25" customHeight="1">
      <c r="A18" s="3">
        <v>15</v>
      </c>
      <c r="B18" s="4" t="s">
        <v>38</v>
      </c>
      <c r="C18" s="6">
        <v>0.05</v>
      </c>
      <c r="D18" s="9" t="s">
        <v>56</v>
      </c>
      <c r="E18" s="6" t="s">
        <v>86</v>
      </c>
      <c r="F18" s="6" t="s">
        <v>87</v>
      </c>
      <c r="G18" s="24" t="s">
        <v>71</v>
      </c>
      <c r="H18" s="7">
        <v>13856.8</v>
      </c>
      <c r="I18" s="7" t="s">
        <v>39</v>
      </c>
      <c r="J18" s="8">
        <v>692.84</v>
      </c>
    </row>
    <row r="19" spans="1:10" ht="86.25" customHeight="1">
      <c r="A19" s="3">
        <v>16</v>
      </c>
      <c r="B19" s="10" t="s">
        <v>30</v>
      </c>
      <c r="C19" s="6">
        <v>0.22500000000000001</v>
      </c>
      <c r="D19" s="9" t="s">
        <v>31</v>
      </c>
      <c r="E19" s="6" t="s">
        <v>78</v>
      </c>
      <c r="F19" s="7" t="s">
        <v>79</v>
      </c>
      <c r="G19" s="24" t="s">
        <v>71</v>
      </c>
      <c r="H19" s="7">
        <v>221.02</v>
      </c>
      <c r="I19" s="7" t="s">
        <v>32</v>
      </c>
      <c r="J19" s="8">
        <v>49.73</v>
      </c>
    </row>
    <row r="20" spans="1:10" ht="89.25" customHeight="1">
      <c r="A20" s="3">
        <v>17</v>
      </c>
      <c r="B20" s="10" t="s">
        <v>33</v>
      </c>
      <c r="C20" s="6">
        <v>0.22500000000000001</v>
      </c>
      <c r="D20" s="9" t="s">
        <v>34</v>
      </c>
      <c r="E20" s="6" t="s">
        <v>80</v>
      </c>
      <c r="F20" s="7" t="s">
        <v>81</v>
      </c>
      <c r="G20" s="24" t="s">
        <v>71</v>
      </c>
      <c r="H20" s="7">
        <v>185.02</v>
      </c>
      <c r="I20" s="7" t="s">
        <v>32</v>
      </c>
      <c r="J20" s="8">
        <v>41.63</v>
      </c>
    </row>
    <row r="21" spans="1:10" ht="99" customHeight="1">
      <c r="A21" s="3">
        <v>18</v>
      </c>
      <c r="B21" s="10" t="s">
        <v>40</v>
      </c>
      <c r="C21" s="6">
        <v>9</v>
      </c>
      <c r="D21" s="9" t="s">
        <v>57</v>
      </c>
      <c r="E21" s="6" t="s">
        <v>78</v>
      </c>
      <c r="F21" s="7" t="s">
        <v>79</v>
      </c>
      <c r="G21" s="24" t="s">
        <v>71</v>
      </c>
      <c r="H21" s="7">
        <v>1</v>
      </c>
      <c r="I21" s="7" t="s">
        <v>2</v>
      </c>
      <c r="J21" s="8">
        <v>9</v>
      </c>
    </row>
    <row r="22" spans="1:10" ht="88.5" customHeight="1">
      <c r="A22" s="3">
        <v>19</v>
      </c>
      <c r="B22" s="10" t="s">
        <v>41</v>
      </c>
      <c r="C22" s="6">
        <v>9</v>
      </c>
      <c r="D22" s="9" t="s">
        <v>58</v>
      </c>
      <c r="E22" s="6" t="s">
        <v>80</v>
      </c>
      <c r="F22" s="7" t="s">
        <v>81</v>
      </c>
      <c r="G22" s="24" t="s">
        <v>71</v>
      </c>
      <c r="H22" s="7">
        <v>1</v>
      </c>
      <c r="I22" s="7" t="s">
        <v>2</v>
      </c>
      <c r="J22" s="8">
        <v>9</v>
      </c>
    </row>
    <row r="23" spans="1:10" ht="94.5" customHeight="1">
      <c r="A23" s="3">
        <v>20</v>
      </c>
      <c r="B23" s="10" t="s">
        <v>44</v>
      </c>
      <c r="C23" s="6">
        <v>8</v>
      </c>
      <c r="D23" s="9" t="s">
        <v>61</v>
      </c>
      <c r="E23" s="6" t="s">
        <v>76</v>
      </c>
      <c r="F23" s="7" t="s">
        <v>77</v>
      </c>
      <c r="G23" s="24" t="s">
        <v>71</v>
      </c>
      <c r="H23" s="7">
        <v>9</v>
      </c>
      <c r="I23" s="7" t="s">
        <v>2</v>
      </c>
      <c r="J23" s="8">
        <v>72</v>
      </c>
    </row>
    <row r="24" spans="1:10" ht="91.5" customHeight="1">
      <c r="A24" s="3">
        <v>21</v>
      </c>
      <c r="B24" s="10" t="s">
        <v>45</v>
      </c>
      <c r="C24" s="6">
        <v>8</v>
      </c>
      <c r="D24" s="9" t="s">
        <v>62</v>
      </c>
      <c r="E24" s="6" t="s">
        <v>76</v>
      </c>
      <c r="F24" s="7" t="s">
        <v>77</v>
      </c>
      <c r="G24" s="24" t="s">
        <v>71</v>
      </c>
      <c r="H24" s="7">
        <v>7</v>
      </c>
      <c r="I24" s="7" t="s">
        <v>2</v>
      </c>
      <c r="J24" s="8">
        <v>56</v>
      </c>
    </row>
    <row r="25" spans="1:10" ht="96.75" customHeight="1">
      <c r="A25" s="3">
        <v>22</v>
      </c>
      <c r="B25" s="10" t="s">
        <v>42</v>
      </c>
      <c r="C25" s="6">
        <v>8</v>
      </c>
      <c r="D25" s="9" t="s">
        <v>59</v>
      </c>
      <c r="E25" s="6" t="s">
        <v>76</v>
      </c>
      <c r="F25" s="7" t="s">
        <v>77</v>
      </c>
      <c r="G25" s="24" t="s">
        <v>71</v>
      </c>
      <c r="H25" s="7">
        <v>2</v>
      </c>
      <c r="I25" s="7" t="s">
        <v>2</v>
      </c>
      <c r="J25" s="8">
        <v>16</v>
      </c>
    </row>
    <row r="26" spans="1:10" ht="90" customHeight="1">
      <c r="A26" s="3">
        <v>23</v>
      </c>
      <c r="B26" s="10" t="s">
        <v>46</v>
      </c>
      <c r="C26" s="6">
        <v>80</v>
      </c>
      <c r="D26" s="9" t="s">
        <v>63</v>
      </c>
      <c r="E26" s="6" t="s">
        <v>76</v>
      </c>
      <c r="F26" s="7" t="s">
        <v>77</v>
      </c>
      <c r="G26" s="24" t="s">
        <v>71</v>
      </c>
      <c r="H26" s="7">
        <v>6993</v>
      </c>
      <c r="I26" s="7" t="s">
        <v>3</v>
      </c>
      <c r="J26" s="8">
        <v>559440</v>
      </c>
    </row>
    <row r="27" spans="1:10" ht="94.5" customHeight="1">
      <c r="A27" s="3">
        <v>24</v>
      </c>
      <c r="B27" s="28" t="s">
        <v>36</v>
      </c>
      <c r="C27" s="6">
        <v>5</v>
      </c>
      <c r="D27" s="9" t="s">
        <v>88</v>
      </c>
      <c r="E27" s="6" t="s">
        <v>80</v>
      </c>
      <c r="F27" s="7" t="s">
        <v>81</v>
      </c>
      <c r="G27" s="24" t="s">
        <v>71</v>
      </c>
      <c r="H27" s="7">
        <v>730</v>
      </c>
      <c r="I27" s="7" t="s">
        <v>2</v>
      </c>
      <c r="J27" s="8">
        <v>3650</v>
      </c>
    </row>
    <row r="28" spans="1:10" ht="135" customHeight="1">
      <c r="A28" s="3">
        <v>25</v>
      </c>
      <c r="B28" s="10" t="s">
        <v>43</v>
      </c>
      <c r="C28" s="6">
        <v>5</v>
      </c>
      <c r="D28" s="9" t="s">
        <v>98</v>
      </c>
      <c r="E28" s="6" t="s">
        <v>76</v>
      </c>
      <c r="F28" s="7" t="s">
        <v>77</v>
      </c>
      <c r="G28" s="24" t="s">
        <v>71</v>
      </c>
      <c r="H28" s="7">
        <v>2643.83</v>
      </c>
      <c r="I28" s="7" t="s">
        <v>2</v>
      </c>
      <c r="J28" s="8">
        <v>13219.15</v>
      </c>
    </row>
    <row r="29" spans="1:10" ht="100.5" customHeight="1">
      <c r="A29" s="3">
        <v>26</v>
      </c>
      <c r="B29" s="10" t="s">
        <v>89</v>
      </c>
      <c r="C29" s="17">
        <v>5</v>
      </c>
      <c r="D29" s="9" t="s">
        <v>99</v>
      </c>
      <c r="E29" s="17" t="s">
        <v>74</v>
      </c>
      <c r="F29" s="17" t="s">
        <v>75</v>
      </c>
      <c r="G29" s="24" t="s">
        <v>71</v>
      </c>
      <c r="H29" s="7">
        <v>1132</v>
      </c>
      <c r="I29" s="7" t="s">
        <v>2</v>
      </c>
      <c r="J29" s="8">
        <v>5660</v>
      </c>
    </row>
    <row r="30" spans="1:10" ht="88.5" customHeight="1">
      <c r="A30" s="3">
        <v>27</v>
      </c>
      <c r="B30" s="10" t="s">
        <v>90</v>
      </c>
      <c r="C30" s="6">
        <v>10</v>
      </c>
      <c r="D30" s="9" t="s">
        <v>100</v>
      </c>
      <c r="E30" s="6" t="s">
        <v>84</v>
      </c>
      <c r="F30" s="6" t="s">
        <v>85</v>
      </c>
      <c r="G30" s="24" t="s">
        <v>71</v>
      </c>
      <c r="H30" s="7">
        <v>76</v>
      </c>
      <c r="I30" s="7" t="s">
        <v>2</v>
      </c>
      <c r="J30" s="8">
        <v>760</v>
      </c>
    </row>
    <row r="31" spans="1:10" ht="93" customHeight="1">
      <c r="A31" s="3">
        <v>28</v>
      </c>
      <c r="B31" s="10" t="s">
        <v>91</v>
      </c>
      <c r="C31" s="6">
        <v>10</v>
      </c>
      <c r="D31" s="9" t="s">
        <v>101</v>
      </c>
      <c r="E31" s="6" t="s">
        <v>76</v>
      </c>
      <c r="F31" s="7" t="s">
        <v>77</v>
      </c>
      <c r="G31" s="24" t="s">
        <v>71</v>
      </c>
      <c r="H31" s="7">
        <v>50</v>
      </c>
      <c r="I31" s="7" t="s">
        <v>2</v>
      </c>
      <c r="J31" s="8">
        <v>500</v>
      </c>
    </row>
    <row r="32" spans="1:10" ht="96.75" customHeight="1">
      <c r="A32" s="3">
        <v>29</v>
      </c>
      <c r="B32" s="10" t="s">
        <v>92</v>
      </c>
      <c r="C32" s="6">
        <v>5</v>
      </c>
      <c r="D32" s="9" t="s">
        <v>102</v>
      </c>
      <c r="E32" s="17" t="s">
        <v>74</v>
      </c>
      <c r="F32" s="17" t="s">
        <v>75</v>
      </c>
      <c r="G32" s="24" t="s">
        <v>71</v>
      </c>
      <c r="H32" s="7">
        <v>512.54999999999995</v>
      </c>
      <c r="I32" s="7" t="s">
        <v>2</v>
      </c>
      <c r="J32" s="8">
        <v>2562.75</v>
      </c>
    </row>
    <row r="33" spans="1:10" ht="119.25" customHeight="1">
      <c r="A33" s="3">
        <v>30</v>
      </c>
      <c r="B33" s="10" t="s">
        <v>35</v>
      </c>
      <c r="C33" s="6">
        <v>2.7250000000000001</v>
      </c>
      <c r="D33" s="9" t="s">
        <v>103</v>
      </c>
      <c r="E33" s="6" t="s">
        <v>76</v>
      </c>
      <c r="F33" s="7" t="s">
        <v>77</v>
      </c>
      <c r="G33" s="24" t="s">
        <v>71</v>
      </c>
      <c r="H33" s="7">
        <v>476.34</v>
      </c>
      <c r="I33" s="7" t="s">
        <v>32</v>
      </c>
      <c r="J33" s="8">
        <v>1298.03</v>
      </c>
    </row>
    <row r="34" spans="1:10" ht="96.75" customHeight="1">
      <c r="A34" s="3">
        <v>31</v>
      </c>
      <c r="B34" s="10" t="s">
        <v>28</v>
      </c>
      <c r="C34" s="6">
        <v>3</v>
      </c>
      <c r="D34" s="9" t="s">
        <v>104</v>
      </c>
      <c r="E34" s="6" t="s">
        <v>76</v>
      </c>
      <c r="F34" s="7" t="s">
        <v>77</v>
      </c>
      <c r="G34" s="24" t="s">
        <v>71</v>
      </c>
      <c r="H34" s="7">
        <v>3200</v>
      </c>
      <c r="I34" s="7" t="s">
        <v>2</v>
      </c>
      <c r="J34" s="8">
        <v>9600</v>
      </c>
    </row>
    <row r="35" spans="1:10" ht="120" customHeight="1">
      <c r="A35" s="3">
        <v>32</v>
      </c>
      <c r="B35" s="10" t="s">
        <v>9</v>
      </c>
      <c r="C35" s="6">
        <v>5</v>
      </c>
      <c r="D35" s="9" t="s">
        <v>105</v>
      </c>
      <c r="E35" s="6" t="s">
        <v>110</v>
      </c>
      <c r="F35" s="7" t="s">
        <v>111</v>
      </c>
      <c r="G35" s="24" t="s">
        <v>71</v>
      </c>
      <c r="H35" s="7">
        <v>1234.2</v>
      </c>
      <c r="I35" s="7" t="s">
        <v>2</v>
      </c>
      <c r="J35" s="8">
        <v>6171</v>
      </c>
    </row>
    <row r="36" spans="1:10" ht="97.5" customHeight="1">
      <c r="A36" s="3">
        <v>33</v>
      </c>
      <c r="B36" s="10" t="s">
        <v>93</v>
      </c>
      <c r="C36" s="6">
        <v>7</v>
      </c>
      <c r="D36" s="9" t="s">
        <v>106</v>
      </c>
      <c r="E36" s="6" t="s">
        <v>76</v>
      </c>
      <c r="F36" s="7" t="s">
        <v>77</v>
      </c>
      <c r="G36" s="24" t="s">
        <v>71</v>
      </c>
      <c r="H36" s="7">
        <v>3725.45</v>
      </c>
      <c r="I36" s="7" t="s">
        <v>2</v>
      </c>
      <c r="J36" s="8">
        <v>26078.15</v>
      </c>
    </row>
    <row r="37" spans="1:10" ht="375.75" customHeight="1">
      <c r="A37" s="3">
        <v>34</v>
      </c>
      <c r="B37" s="10" t="s">
        <v>94</v>
      </c>
      <c r="C37" s="17">
        <v>1620</v>
      </c>
      <c r="D37" s="9" t="s">
        <v>107</v>
      </c>
      <c r="E37" s="17" t="s">
        <v>74</v>
      </c>
      <c r="F37" s="17" t="s">
        <v>75</v>
      </c>
      <c r="G37" s="24" t="s">
        <v>71</v>
      </c>
      <c r="H37" s="7">
        <v>1073.94</v>
      </c>
      <c r="I37" s="7" t="s">
        <v>3</v>
      </c>
      <c r="J37" s="8">
        <v>1739782.8</v>
      </c>
    </row>
    <row r="38" spans="1:10" ht="140.25" customHeight="1">
      <c r="A38" s="3">
        <v>35</v>
      </c>
      <c r="B38" s="10" t="s">
        <v>95</v>
      </c>
      <c r="C38" s="6">
        <v>100</v>
      </c>
      <c r="D38" s="9" t="s">
        <v>108</v>
      </c>
      <c r="E38" s="6" t="s">
        <v>76</v>
      </c>
      <c r="F38" s="7" t="s">
        <v>77</v>
      </c>
      <c r="G38" s="24" t="s">
        <v>71</v>
      </c>
      <c r="H38" s="7">
        <v>144.08000000000001</v>
      </c>
      <c r="I38" s="7" t="s">
        <v>3</v>
      </c>
      <c r="J38" s="8">
        <v>14408</v>
      </c>
    </row>
    <row r="39" spans="1:10" ht="99" customHeight="1">
      <c r="A39" s="3">
        <v>36</v>
      </c>
      <c r="B39" s="10" t="s">
        <v>96</v>
      </c>
      <c r="C39" s="6">
        <v>9</v>
      </c>
      <c r="D39" s="9" t="s">
        <v>109</v>
      </c>
      <c r="E39" s="6" t="s">
        <v>76</v>
      </c>
      <c r="F39" s="7" t="s">
        <v>77</v>
      </c>
      <c r="G39" s="24" t="s">
        <v>71</v>
      </c>
      <c r="H39" s="7">
        <v>2370.63</v>
      </c>
      <c r="I39" s="7" t="s">
        <v>2</v>
      </c>
      <c r="J39" s="8">
        <v>21335.67</v>
      </c>
    </row>
    <row r="40" spans="1:10" ht="42.75" customHeight="1">
      <c r="A40" s="41" t="s">
        <v>4</v>
      </c>
      <c r="B40" s="41"/>
      <c r="C40" s="41"/>
      <c r="D40" s="41"/>
      <c r="E40" s="17"/>
      <c r="F40" s="17"/>
      <c r="G40" s="7"/>
      <c r="H40" s="7"/>
      <c r="I40" s="7"/>
      <c r="J40" s="29">
        <f>SUM(J4:J39)</f>
        <v>2559485.89</v>
      </c>
    </row>
    <row r="41" spans="1:10" ht="26.25" customHeight="1">
      <c r="A41" s="11"/>
      <c r="B41" s="11"/>
      <c r="C41" s="11"/>
      <c r="D41" s="11"/>
      <c r="E41" s="25"/>
      <c r="F41" s="25"/>
      <c r="G41" s="26"/>
      <c r="H41" s="26"/>
      <c r="I41" s="26"/>
      <c r="J41" s="27"/>
    </row>
    <row r="42" spans="1:10" s="2" customFormat="1" ht="24" customHeight="1">
      <c r="A42" s="11"/>
      <c r="B42" s="11"/>
      <c r="C42" s="11"/>
      <c r="D42" s="12"/>
      <c r="E42" s="13"/>
      <c r="F42" s="13"/>
      <c r="G42" s="13"/>
      <c r="H42" s="14"/>
      <c r="I42" s="14"/>
      <c r="J42" s="15"/>
    </row>
    <row r="43" spans="1:10" s="2" customFormat="1" ht="35.25" customHeight="1">
      <c r="A43" s="11"/>
      <c r="B43" s="11"/>
      <c r="C43" s="11"/>
      <c r="D43" s="18" t="s">
        <v>4</v>
      </c>
      <c r="E43" s="38">
        <f>J40</f>
        <v>2559485.89</v>
      </c>
      <c r="F43" s="38"/>
      <c r="G43" s="39"/>
      <c r="H43" s="14"/>
      <c r="I43" s="14"/>
      <c r="J43" s="15"/>
    </row>
    <row r="44" spans="1:10" s="2" customFormat="1" ht="34.5" customHeight="1">
      <c r="A44" s="11"/>
      <c r="B44" s="11"/>
      <c r="C44" s="11"/>
      <c r="D44" s="16" t="s">
        <v>6</v>
      </c>
      <c r="E44" s="40">
        <f>E43*18%</f>
        <v>460707.46020000003</v>
      </c>
      <c r="F44" s="40"/>
      <c r="G44" s="40"/>
      <c r="H44" s="14"/>
      <c r="I44" s="14"/>
      <c r="J44" s="15"/>
    </row>
    <row r="45" spans="1:10" s="2" customFormat="1" ht="40.5" customHeight="1">
      <c r="A45" s="11"/>
      <c r="B45" s="11"/>
      <c r="C45" s="11"/>
      <c r="D45" s="18" t="s">
        <v>7</v>
      </c>
      <c r="E45" s="30">
        <f>E43+E44</f>
        <v>3020193.3502000002</v>
      </c>
      <c r="F45" s="30"/>
      <c r="G45" s="31"/>
      <c r="H45" s="14"/>
      <c r="I45" s="14"/>
      <c r="J45" s="15"/>
    </row>
  </sheetData>
  <mergeCells count="6">
    <mergeCell ref="E45:G45"/>
    <mergeCell ref="A1:J1"/>
    <mergeCell ref="A2:J2"/>
    <mergeCell ref="E43:G43"/>
    <mergeCell ref="E44:G44"/>
    <mergeCell ref="A40:D40"/>
  </mergeCells>
  <hyperlinks>
    <hyperlink ref="D44" r:id="rId1"/>
  </hyperlinks>
  <pageMargins left="0.70866141732283505" right="0.70866141732283505" top="0.74803149606299202" bottom="0.74803149606299202" header="0.31496062992126" footer="0.31496062992126"/>
  <pageSetup paperSize="5" scale="61" fitToHeight="24" orientation="landscape" verticalDpi="0" r:id="rId2"/>
  <rowBreaks count="1" manualBreakCount="1">
    <brk id="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T-2532-07-05-01-01-001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2026-03-09T11:20:16Z</dcterms:modified>
</cp:coreProperties>
</file>